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1ac4fd39c48d1349/Desktop/اخر تحديث مترجم للبيانات المفتوحة/دائرة الشؤون الصحية/"/>
    </mc:Choice>
  </mc:AlternateContent>
  <xr:revisionPtr revIDLastSave="0" documentId="8_{8A3C7025-81C2-4FC4-BD8F-B1D4A5B45372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الرقابة الصحية 2023م-Health Con" sheetId="1" r:id="rId1"/>
    <sheet name="المتغيرات - Variable" sheetId="2" r:id="rId2"/>
    <sheet name="البيانات الوصفية-Metadat" sheetId="3" r:id="rId3"/>
    <sheet name="ورقة1" sheetId="4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" i="1" l="1"/>
  <c r="S16" i="1"/>
  <c r="U16" i="1"/>
  <c r="W16" i="1"/>
  <c r="X16" i="1"/>
  <c r="Y16" i="1"/>
  <c r="Z16" i="1"/>
  <c r="L16" i="1"/>
  <c r="K16" i="1"/>
  <c r="J16" i="1"/>
  <c r="I16" i="1"/>
  <c r="G16" i="1"/>
  <c r="E16" i="1"/>
  <c r="C16" i="1"/>
</calcChain>
</file>

<file path=xl/sharedStrings.xml><?xml version="1.0" encoding="utf-8"?>
<sst xmlns="http://schemas.openxmlformats.org/spreadsheetml/2006/main" count="267" uniqueCount="144">
  <si>
    <t>دائرة البلدية</t>
  </si>
  <si>
    <t xml:space="preserve">مكافحة نواقل الأمراض والحشرات </t>
  </si>
  <si>
    <t xml:space="preserve">طريقة الاستخدام </t>
  </si>
  <si>
    <t>تضبيب الحار (دخان)</t>
  </si>
  <si>
    <t>تضبيب البارد (رذاذ)</t>
  </si>
  <si>
    <t>تعفير (بودرة)</t>
  </si>
  <si>
    <t xml:space="preserve">المبيد </t>
  </si>
  <si>
    <t xml:space="preserve">الكمية </t>
  </si>
  <si>
    <t>(لتر)</t>
  </si>
  <si>
    <t>(كجم)</t>
  </si>
  <si>
    <t>لتر</t>
  </si>
  <si>
    <t>كيلو</t>
  </si>
  <si>
    <t xml:space="preserve">نزوى </t>
  </si>
  <si>
    <t>جوكيلات</t>
  </si>
  <si>
    <t>موستن</t>
  </si>
  <si>
    <t>بولينكس</t>
  </si>
  <si>
    <t>بهلاء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</si>
  <si>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</si>
  <si>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</si>
  <si>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</si>
  <si>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</si>
  <si>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</si>
  <si>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</si>
  <si>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</si>
  <si>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r>
      <t>الإجمالي</t>
    </r>
    <r>
      <rPr>
        <sz val="12"/>
        <color rgb="FFFF0000"/>
        <rFont val="Calibri"/>
        <family val="2"/>
      </rPr>
      <t xml:space="preserve"> </t>
    </r>
  </si>
  <si>
    <t>م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</si>
  <si>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</si>
  <si>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</si>
  <si>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</si>
  <si>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</si>
  <si>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 xml:space="preserve">رقم </t>
  </si>
  <si>
    <t>إجباري</t>
  </si>
  <si>
    <t>النظافة العامة عدد شحنات القمامة</t>
  </si>
  <si>
    <t xml:space="preserve">اجمالي الاستهلاك </t>
  </si>
  <si>
    <t xml:space="preserve">اجمالي كمية المبيد المستخدمة للمكافحة </t>
  </si>
  <si>
    <t>عدد شحنات القمامة</t>
  </si>
  <si>
    <t xml:space="preserve">النظافة العامة </t>
  </si>
  <si>
    <t>رش</t>
  </si>
  <si>
    <t>افوناك</t>
  </si>
  <si>
    <t>نص</t>
  </si>
  <si>
    <t>هي جهة حكومية محلية تعنى بتنظيم وإدارة الخدمات البلدية ضمن  ولايات محافظة الداخلية</t>
  </si>
  <si>
    <t>إحدى طرق مكافحة نواقل الأمراض والحشرات يستخدم فيها  مبيد  سائل من نوع محدد ( أفوناك)  بواسطة أجهزة رش يدوية أو آلية ويتم تدوين الكميات المستخدمة</t>
  </si>
  <si>
    <t>إحدى طرق مكافحة نواقل الأمراض والحشرات يستخدم فيها  معدات لتحويل المبيد  السائل الى ضباب أو دخان بإستخدام الحرارة  ويتم تدوين الكميات المستخدمة</t>
  </si>
  <si>
    <t>إحدى طرق مكافحة نواقل الأمراض والحشرات يستخدم فيها  معدات لتحويل المبيد  السائل الى رذاذ دون إستخدام الحرارة  ويتم تدوين الكميات المستخدمة</t>
  </si>
  <si>
    <t>إحدى طرق مكافحة نواقل الأمراض والحشرات يستخدم فيها  مبيد صلب أو مسحوق  ينشر على مواقع تواجدها   ويتم تدوين الكميات المستخدمة</t>
  </si>
  <si>
    <t>اجمالي عدد شحنات القمامة التي يتم نقلها  بإستخدام معدات تابعة لدوائر البلدية ( تبير او نساف)</t>
  </si>
  <si>
    <t>بيانات مكافحة نواقل الامراض والحشرات والنظافة العامة</t>
  </si>
  <si>
    <t>محافظة الداخلية</t>
  </si>
  <si>
    <t>Annual</t>
  </si>
  <si>
    <t>صحي</t>
  </si>
  <si>
    <t>Health</t>
  </si>
  <si>
    <t>بلدية الداخلية /دائرة الشؤون الصحية/ قسم الرقابة الصحية</t>
  </si>
  <si>
    <t>Healthaffair@dg.gov.om</t>
  </si>
  <si>
    <t>Municipality Department</t>
  </si>
  <si>
    <t>Vector and Pest Control</t>
  </si>
  <si>
    <t>General Hygiene</t>
  </si>
  <si>
    <t>Application Method</t>
  </si>
  <si>
    <t>Total</t>
  </si>
  <si>
    <t>Number of Garbage Shipments</t>
  </si>
  <si>
    <t>Spraying</t>
  </si>
  <si>
    <t>Hot Fogging (Smoke)</t>
  </si>
  <si>
    <t>Cold Fogging (Mist)</t>
  </si>
  <si>
    <t>Dusting (Powder)</t>
  </si>
  <si>
    <t>Pesticide</t>
  </si>
  <si>
    <t>Liters</t>
  </si>
  <si>
    <t>Kg</t>
  </si>
  <si>
    <t>Nizwa</t>
  </si>
  <si>
    <t>Avonac</t>
  </si>
  <si>
    <t>Jokilat</t>
  </si>
  <si>
    <t>Mosten</t>
  </si>
  <si>
    <t>Polinex</t>
  </si>
  <si>
    <t>Bahla</t>
  </si>
  <si>
    <t>Samail</t>
  </si>
  <si>
    <t>Izki</t>
  </si>
  <si>
    <t>Al Hamra</t>
  </si>
  <si>
    <t>Adam</t>
  </si>
  <si>
    <t>Manah</t>
  </si>
  <si>
    <t>Bidbid</t>
  </si>
  <si>
    <t>Jabal Akhdar</t>
  </si>
  <si>
    <t>Total of Consumption</t>
  </si>
  <si>
    <t>اجمالي الاستهلاك</t>
  </si>
  <si>
    <t xml:space="preserve">Quantity </t>
  </si>
  <si>
    <t>(Liters)</t>
  </si>
  <si>
    <t>(kg)</t>
  </si>
  <si>
    <t>No.</t>
  </si>
  <si>
    <t>Variable Name</t>
  </si>
  <si>
    <t>Variable Description</t>
  </si>
  <si>
    <t>Data Type</t>
  </si>
  <si>
    <t>Mandatory Level</t>
  </si>
  <si>
    <t>A local government entity responsible for organizing and managing municipal services within the states (wilayahs) of Al Dakhiliyah Governorate.</t>
  </si>
  <si>
    <t>Text</t>
  </si>
  <si>
    <t>Mandatory</t>
  </si>
  <si>
    <t>A method of vector and pest control using a specific liquid pesticide (Avonac) applied via manual or mechanical spraying devices. The quantities used are recorded.</t>
  </si>
  <si>
    <t>Number</t>
  </si>
  <si>
    <t>A method of vector and pest control using equipment to convert liquid pesticide into fog or smoke using heat. The quantities used are recorded.</t>
  </si>
  <si>
    <t>A method of vector and pest control using equipment to convert liquid pesticide into a mist without using heat. The quantities used are recorded.</t>
  </si>
  <si>
    <t>A method of vector and pest control using a solid or powdered pesticide spread over areas where pests are present. The quantities used are recorded.</t>
  </si>
  <si>
    <t>Total Consumption</t>
  </si>
  <si>
    <t>Total quantity of pesticide used for control activities.</t>
  </si>
  <si>
    <t>General Hygiene - Number of Garbage Shipments</t>
  </si>
  <si>
    <t>Total number of garbage shipments transported using equipment belonging to the municipality departments (tippers or compactors).</t>
  </si>
  <si>
    <t>عنوان مجموعة البيانات</t>
  </si>
  <si>
    <t>Dataset Title</t>
  </si>
  <si>
    <t>وصف مجموعة البيانات</t>
  </si>
  <si>
    <t>Dataset Description</t>
  </si>
  <si>
    <t>التصنيف</t>
  </si>
  <si>
    <t>Category</t>
  </si>
  <si>
    <t>الدورية</t>
  </si>
  <si>
    <t>سنوي</t>
  </si>
  <si>
    <t>Periodicity</t>
  </si>
  <si>
    <t>الكلمات المفتاحية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</si>
  <si>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</si>
  <si>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</si>
  <si>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</si>
  <si>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</si>
  <si>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</si>
  <si>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</si>
  <si>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</si>
  <si>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</si>
  <si>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</si>
  <si>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</si>
  <si>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</si>
  <si>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</si>
  <si>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</si>
  <si>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</si>
  <si>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</si>
  <si>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</si>
  <si>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</si>
  <si>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</si>
  <si>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</si>
  <si>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</si>
  <si>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>Source</t>
  </si>
  <si>
    <t>اللغة</t>
  </si>
  <si>
    <t>العربية</t>
  </si>
  <si>
    <t>English </t>
  </si>
  <si>
    <t>Language</t>
  </si>
  <si>
    <t>تتضمن هذه المجموعة بيانات توضح  كمية المبيدات المستخدمة وعدد شحنات القمامة بدوائر بلديات محافظة الداخلية</t>
  </si>
  <si>
    <t>دائرة البلدية، رش، تضبيب الحار (دخان)، تضبيب البارد (رذاذ)، تعفير (بودرة)، اجمالي الاستهلاك، النظافة العامة عدد شحنات القمامة</t>
  </si>
  <si>
    <t>Al Dakhiliyah Municipality / Health Affairs Department / Health Inspection Section</t>
  </si>
  <si>
    <t>Disease Vector, Pest Control, and Public Cleansing Data</t>
  </si>
  <si>
    <t>This dataset includes data on the quantity of pesticides used and the number of garbage shipments across the municipal branches of Al Dakhiliyah Governorate.</t>
  </si>
  <si>
    <t>Municipal Branch, Spraying, Thermal Fogging (Smoke), Cold Fogging (Mist), Dusting (Powder), Total Consumption, Public Cleansing: Number of Garbage Shipments</t>
  </si>
  <si>
    <t>Excel File</t>
  </si>
  <si>
    <t>17/04/2026 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</si>
</sst>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178"/>
      <scheme val="minor"/>
    </font>
    <font>
      <sz val="12"/>
      <color rgb="FFFF0000"/>
      <name val="Calibri"/>
      <family val="2"/>
    </font>
    <font>
      <sz val="16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2"/>
      <color rgb="FF0F1115"/>
      <name val="Segoe UI"/>
      <family val="2"/>
    </font>
    <font>
      <sz val="14"/>
      <color rgb="FF002060"/>
      <name val="Arial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 readingOrder="1"/>
    </xf>
    <xf numFmtId="14" fontId="8" fillId="4" borderId="1" xfId="0" applyNumberFormat="1" applyFont="1" applyFill="1" applyBorder="1" applyAlignment="1">
      <alignment vertical="center" wrapText="1" readingOrder="1"/>
    </xf>
    <xf numFmtId="0" fontId="8" fillId="4" borderId="1" xfId="0" applyFont="1" applyFill="1" applyBorder="1" applyAlignment="1">
      <alignment horizontal="right" vertical="center" wrapText="1" readingOrder="1"/>
    </xf>
    <xf numFmtId="0" fontId="8" fillId="4" borderId="1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Normal 6" xfId="2" xr:uid="{00000000-0005-0000-0000-000001000000}"/>
    <cellStyle name="Normal 7" xfId="1" xr:uid="{00000000-0005-0000-0000-000002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Healthaffair@dg.gov.om" TargetMode="External"/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7"/>
  <sheetViews>
    <sheetView rightToLeft="1" topLeftCell="A4" workbookViewId="0">
      <selection activeCell="E7" sqref="E7"/>
    </sheetView>
  </sheetViews>
  <sheetFormatPr defaultRowHeight="13.8" x14ac:dyDescent="0.25"/>
  <cols>
    <col min="1" max="1" width="14.69921875" customWidth="1"/>
    <col min="5" max="5" width="10.59765625" bestFit="1" customWidth="1"/>
    <col min="12" max="12" width="12.19921875" customWidth="1"/>
    <col min="15" max="15" width="16.09765625" customWidth="1"/>
    <col min="16" max="16" width="13" customWidth="1"/>
    <col min="17" max="17" width="13.3984375" customWidth="1"/>
    <col min="18" max="18" width="11.8984375" customWidth="1"/>
    <col min="19" max="19" width="11.59765625" customWidth="1"/>
    <col min="20" max="20" width="11.3984375" customWidth="1"/>
    <col min="21" max="21" width="10.19921875" bestFit="1" customWidth="1"/>
    <col min="22" max="22" width="12.3984375" customWidth="1"/>
    <col min="23" max="23" width="11.8984375" customWidth="1"/>
    <col min="24" max="24" width="7.69921875" bestFit="1" customWidth="1"/>
    <col min="25" max="25" width="7.09765625" customWidth="1"/>
    <col min="26" max="26" width="18.69921875" customWidth="1"/>
  </cols>
  <sheetData>
    <row r="2" spans="1:26" ht="36.75" customHeight="1" x14ac:dyDescent="0.25">
      <c r="A2" s="15" t="s">
        <v>0</v>
      </c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3" t="s">
        <v>36</v>
      </c>
      <c r="O2" s="27" t="s">
        <v>53</v>
      </c>
      <c r="P2" s="20" t="s">
        <v>54</v>
      </c>
      <c r="Q2" s="21"/>
      <c r="R2" s="21"/>
      <c r="S2" s="21"/>
      <c r="T2" s="21"/>
      <c r="U2" s="21"/>
      <c r="V2" s="21"/>
      <c r="W2" s="21"/>
      <c r="X2" s="21"/>
      <c r="Y2" s="21"/>
      <c r="Z2" s="3" t="s">
        <v>55</v>
      </c>
    </row>
    <row r="3" spans="1:26" ht="18.75" customHeight="1" x14ac:dyDescent="0.25">
      <c r="A3" s="16"/>
      <c r="B3" s="20" t="s">
        <v>2</v>
      </c>
      <c r="C3" s="21"/>
      <c r="D3" s="21"/>
      <c r="E3" s="21"/>
      <c r="F3" s="21"/>
      <c r="G3" s="21"/>
      <c r="H3" s="21"/>
      <c r="I3" s="22"/>
      <c r="J3" s="23" t="s">
        <v>80</v>
      </c>
      <c r="K3" s="24"/>
      <c r="L3" s="15" t="s">
        <v>35</v>
      </c>
      <c r="O3" s="27"/>
      <c r="P3" s="20" t="s">
        <v>56</v>
      </c>
      <c r="Q3" s="21"/>
      <c r="R3" s="21"/>
      <c r="S3" s="21"/>
      <c r="T3" s="21"/>
      <c r="U3" s="21"/>
      <c r="V3" s="21"/>
      <c r="W3" s="22"/>
      <c r="X3" s="23" t="s">
        <v>79</v>
      </c>
      <c r="Y3" s="24"/>
      <c r="Z3" s="15" t="s">
        <v>58</v>
      </c>
    </row>
    <row r="4" spans="1:26" ht="54" customHeight="1" x14ac:dyDescent="0.25">
      <c r="A4" s="16"/>
      <c r="B4" s="3" t="s">
        <v>37</v>
      </c>
      <c r="C4" s="3"/>
      <c r="D4" s="20" t="s">
        <v>3</v>
      </c>
      <c r="E4" s="22"/>
      <c r="F4" s="20" t="s">
        <v>4</v>
      </c>
      <c r="G4" s="22"/>
      <c r="H4" s="20" t="s">
        <v>5</v>
      </c>
      <c r="I4" s="22"/>
      <c r="J4" s="25"/>
      <c r="K4" s="26"/>
      <c r="L4" s="16"/>
      <c r="O4" s="27"/>
      <c r="P4" s="20" t="s">
        <v>59</v>
      </c>
      <c r="Q4" s="22"/>
      <c r="R4" s="20" t="s">
        <v>60</v>
      </c>
      <c r="S4" s="22"/>
      <c r="T4" s="20" t="s">
        <v>61</v>
      </c>
      <c r="U4" s="22"/>
      <c r="V4" s="20" t="s">
        <v>62</v>
      </c>
      <c r="W4" s="22"/>
      <c r="X4" s="25"/>
      <c r="Y4" s="26"/>
      <c r="Z4" s="16"/>
    </row>
    <row r="5" spans="1:26" ht="17.399999999999999" x14ac:dyDescent="0.25">
      <c r="A5" s="16"/>
      <c r="B5" s="18" t="s">
        <v>6</v>
      </c>
      <c r="C5" s="4" t="s">
        <v>7</v>
      </c>
      <c r="D5" s="18" t="s">
        <v>6</v>
      </c>
      <c r="E5" s="4" t="s">
        <v>7</v>
      </c>
      <c r="F5" s="18" t="s">
        <v>6</v>
      </c>
      <c r="G5" s="4" t="s">
        <v>7</v>
      </c>
      <c r="H5" s="18" t="s">
        <v>6</v>
      </c>
      <c r="I5" s="4" t="s">
        <v>7</v>
      </c>
      <c r="J5" s="18" t="s">
        <v>10</v>
      </c>
      <c r="K5" s="18" t="s">
        <v>11</v>
      </c>
      <c r="L5" s="16"/>
      <c r="O5" s="27"/>
      <c r="P5" s="18" t="s">
        <v>63</v>
      </c>
      <c r="Q5" s="4" t="s">
        <v>81</v>
      </c>
      <c r="R5" s="18" t="s">
        <v>63</v>
      </c>
      <c r="S5" s="4" t="s">
        <v>81</v>
      </c>
      <c r="T5" s="4" t="s">
        <v>63</v>
      </c>
      <c r="U5" s="18" t="s">
        <v>81</v>
      </c>
      <c r="V5" s="18" t="s">
        <v>63</v>
      </c>
      <c r="W5" s="4" t="s">
        <v>81</v>
      </c>
      <c r="X5" s="18" t="s">
        <v>64</v>
      </c>
      <c r="Y5" s="18" t="s">
        <v>65</v>
      </c>
      <c r="Z5" s="16"/>
    </row>
    <row r="6" spans="1:26" ht="15.75" customHeight="1" x14ac:dyDescent="0.25">
      <c r="A6" s="17"/>
      <c r="B6" s="19"/>
      <c r="C6" s="4" t="s">
        <v>8</v>
      </c>
      <c r="D6" s="19"/>
      <c r="E6" s="4" t="s">
        <v>8</v>
      </c>
      <c r="F6" s="19"/>
      <c r="G6" s="4" t="s">
        <v>8</v>
      </c>
      <c r="H6" s="19"/>
      <c r="I6" s="4" t="s">
        <v>9</v>
      </c>
      <c r="J6" s="19"/>
      <c r="K6" s="19"/>
      <c r="L6" s="17"/>
      <c r="O6" s="27"/>
      <c r="P6" s="19"/>
      <c r="Q6" s="4" t="s">
        <v>82</v>
      </c>
      <c r="R6" s="19"/>
      <c r="S6" s="4" t="s">
        <v>82</v>
      </c>
      <c r="T6" s="4" t="s">
        <v>82</v>
      </c>
      <c r="U6" s="19"/>
      <c r="V6" s="19"/>
      <c r="W6" s="4" t="s">
        <v>83</v>
      </c>
      <c r="X6" s="19"/>
      <c r="Y6" s="19"/>
      <c r="Z6" s="17"/>
    </row>
    <row r="7" spans="1:26" ht="17.399999999999999" x14ac:dyDescent="0.25">
      <c r="A7" s="3" t="s">
        <v>12</v>
      </c>
      <c r="B7" s="5" t="s">
        <v>38</v>
      </c>
      <c r="C7" s="5">
        <v>27</v>
      </c>
      <c r="D7" s="5" t="s">
        <v>13</v>
      </c>
      <c r="E7" s="5">
        <v>117</v>
      </c>
      <c r="F7" s="5" t="s">
        <v>14</v>
      </c>
      <c r="G7" s="5">
        <v>273</v>
      </c>
      <c r="H7" s="5" t="s">
        <v>15</v>
      </c>
      <c r="I7" s="5">
        <v>0</v>
      </c>
      <c r="J7" s="5">
        <v>342</v>
      </c>
      <c r="K7" s="5">
        <v>0</v>
      </c>
      <c r="L7" s="5">
        <v>414</v>
      </c>
      <c r="O7" s="3" t="s">
        <v>66</v>
      </c>
      <c r="P7" s="5" t="s">
        <v>67</v>
      </c>
      <c r="Q7" s="5">
        <v>27</v>
      </c>
      <c r="R7" s="5" t="s">
        <v>68</v>
      </c>
      <c r="S7" s="5">
        <v>117</v>
      </c>
      <c r="T7" s="5" t="s">
        <v>69</v>
      </c>
      <c r="U7" s="5">
        <v>273</v>
      </c>
      <c r="V7" s="5" t="s">
        <v>70</v>
      </c>
      <c r="W7" s="5">
        <v>0</v>
      </c>
      <c r="X7" s="5">
        <v>342</v>
      </c>
      <c r="Y7" s="5">
        <v>0</v>
      </c>
      <c r="Z7" s="5">
        <v>414</v>
      </c>
    </row>
    <row r="8" spans="1:26" ht="17.399999999999999" x14ac:dyDescent="0.25">
      <c r="A8" s="3" t="s">
        <v>16</v>
      </c>
      <c r="B8" s="5" t="s">
        <v>38</v>
      </c>
      <c r="C8" s="5">
        <v>365</v>
      </c>
      <c r="D8" s="5" t="s">
        <v>13</v>
      </c>
      <c r="E8" s="5">
        <v>0</v>
      </c>
      <c r="F8" s="5" t="s">
        <v>14</v>
      </c>
      <c r="G8" s="5">
        <v>20</v>
      </c>
      <c r="H8" s="5" t="s">
        <v>15</v>
      </c>
      <c r="I8" s="5">
        <v>0</v>
      </c>
      <c r="J8" s="5">
        <v>405</v>
      </c>
      <c r="K8" s="5">
        <v>0</v>
      </c>
      <c r="L8" s="5">
        <v>205</v>
      </c>
      <c r="O8" s="3" t="s">
        <v>71</v>
      </c>
      <c r="P8" s="5" t="s">
        <v>67</v>
      </c>
      <c r="Q8" s="5">
        <v>365</v>
      </c>
      <c r="R8" s="5" t="s">
        <v>68</v>
      </c>
      <c r="S8" s="5">
        <v>0</v>
      </c>
      <c r="T8" s="5" t="s">
        <v>69</v>
      </c>
      <c r="U8" s="5">
        <v>20</v>
      </c>
      <c r="V8" s="5" t="s">
        <v>70</v>
      </c>
      <c r="W8" s="5">
        <v>0</v>
      </c>
      <c r="X8" s="5">
        <v>405</v>
      </c>
      <c r="Y8" s="5">
        <v>0</v>
      </c>
      <c r="Z8" s="5">
        <v>205</v>
      </c>
    </row>
    <row r="9" spans="1:26" ht="17.399999999999999" x14ac:dyDescent="0.25">
      <c r="A9" s="3" t="s">
        <v>17</v>
      </c>
      <c r="B9" s="5" t="s">
        <v>38</v>
      </c>
      <c r="C9" s="5">
        <v>103</v>
      </c>
      <c r="D9" s="5" t="s">
        <v>13</v>
      </c>
      <c r="E9" s="5">
        <v>114</v>
      </c>
      <c r="F9" s="5" t="s">
        <v>14</v>
      </c>
      <c r="G9" s="5">
        <v>50</v>
      </c>
      <c r="H9" s="5" t="s">
        <v>15</v>
      </c>
      <c r="I9" s="5">
        <v>0</v>
      </c>
      <c r="J9" s="5">
        <v>267</v>
      </c>
      <c r="K9" s="5">
        <v>0</v>
      </c>
      <c r="L9" s="5">
        <v>850</v>
      </c>
      <c r="O9" s="3" t="s">
        <v>72</v>
      </c>
      <c r="P9" s="5" t="s">
        <v>67</v>
      </c>
      <c r="Q9" s="5">
        <v>103</v>
      </c>
      <c r="R9" s="5" t="s">
        <v>68</v>
      </c>
      <c r="S9" s="5">
        <v>114</v>
      </c>
      <c r="T9" s="5" t="s">
        <v>69</v>
      </c>
      <c r="U9" s="5">
        <v>50</v>
      </c>
      <c r="V9" s="5" t="s">
        <v>70</v>
      </c>
      <c r="W9" s="5">
        <v>0</v>
      </c>
      <c r="X9" s="5">
        <v>267</v>
      </c>
      <c r="Y9" s="5">
        <v>0</v>
      </c>
      <c r="Z9" s="5">
        <v>850</v>
      </c>
    </row>
    <row r="10" spans="1:26" ht="17.399999999999999" x14ac:dyDescent="0.25">
      <c r="A10" s="3" t="s">
        <v>18</v>
      </c>
      <c r="B10" s="5" t="s">
        <v>38</v>
      </c>
      <c r="C10" s="5">
        <v>40</v>
      </c>
      <c r="D10" s="5" t="s">
        <v>13</v>
      </c>
      <c r="E10" s="5">
        <v>95.8</v>
      </c>
      <c r="F10" s="5" t="s">
        <v>14</v>
      </c>
      <c r="G10" s="5">
        <v>75</v>
      </c>
      <c r="H10" s="5" t="s">
        <v>15</v>
      </c>
      <c r="I10" s="5">
        <v>0</v>
      </c>
      <c r="J10" s="5">
        <v>189.3</v>
      </c>
      <c r="K10" s="5">
        <v>0</v>
      </c>
      <c r="L10" s="5">
        <v>145</v>
      </c>
      <c r="O10" s="3" t="s">
        <v>73</v>
      </c>
      <c r="P10" s="5" t="s">
        <v>67</v>
      </c>
      <c r="Q10" s="5">
        <v>40</v>
      </c>
      <c r="R10" s="5" t="s">
        <v>68</v>
      </c>
      <c r="S10" s="5">
        <v>95.8</v>
      </c>
      <c r="T10" s="5" t="s">
        <v>69</v>
      </c>
      <c r="U10" s="5">
        <v>75</v>
      </c>
      <c r="V10" s="5" t="s">
        <v>70</v>
      </c>
      <c r="W10" s="5">
        <v>0</v>
      </c>
      <c r="X10" s="5">
        <v>189.3</v>
      </c>
      <c r="Y10" s="5">
        <v>0</v>
      </c>
      <c r="Z10" s="5">
        <v>145</v>
      </c>
    </row>
    <row r="11" spans="1:26" ht="17.399999999999999" x14ac:dyDescent="0.25">
      <c r="A11" s="3" t="s">
        <v>19</v>
      </c>
      <c r="B11" s="5" t="s">
        <v>38</v>
      </c>
      <c r="C11" s="5">
        <v>14.299999999999999</v>
      </c>
      <c r="D11" s="5" t="s">
        <v>13</v>
      </c>
      <c r="E11" s="5">
        <v>4118.630000000001</v>
      </c>
      <c r="F11" s="5" t="s">
        <v>14</v>
      </c>
      <c r="G11" s="5">
        <v>32</v>
      </c>
      <c r="H11" s="5" t="s">
        <v>15</v>
      </c>
      <c r="I11" s="5">
        <v>4</v>
      </c>
      <c r="J11" s="5">
        <v>128.30000000000001</v>
      </c>
      <c r="K11" s="5">
        <v>4</v>
      </c>
      <c r="L11" s="5">
        <v>0</v>
      </c>
      <c r="O11" s="3" t="s">
        <v>74</v>
      </c>
      <c r="P11" s="5" t="s">
        <v>67</v>
      </c>
      <c r="Q11" s="5">
        <v>14.3</v>
      </c>
      <c r="R11" s="5" t="s">
        <v>68</v>
      </c>
      <c r="S11" s="5">
        <v>4118.63</v>
      </c>
      <c r="T11" s="5" t="s">
        <v>69</v>
      </c>
      <c r="U11" s="5">
        <v>32</v>
      </c>
      <c r="V11" s="5" t="s">
        <v>70</v>
      </c>
      <c r="W11" s="5">
        <v>4</v>
      </c>
      <c r="X11" s="5">
        <v>128.30000000000001</v>
      </c>
      <c r="Y11" s="5">
        <v>4</v>
      </c>
      <c r="Z11" s="5">
        <v>0</v>
      </c>
    </row>
    <row r="12" spans="1:26" ht="17.399999999999999" x14ac:dyDescent="0.25">
      <c r="A12" s="3" t="s">
        <v>20</v>
      </c>
      <c r="B12" s="5" t="s">
        <v>38</v>
      </c>
      <c r="C12" s="5">
        <v>68</v>
      </c>
      <c r="D12" s="5" t="s">
        <v>13</v>
      </c>
      <c r="E12" s="5">
        <v>110</v>
      </c>
      <c r="F12" s="5" t="s">
        <v>14</v>
      </c>
      <c r="G12" s="5">
        <v>8</v>
      </c>
      <c r="H12" s="5" t="s">
        <v>15</v>
      </c>
      <c r="I12" s="5">
        <v>0</v>
      </c>
      <c r="J12" s="5">
        <v>146</v>
      </c>
      <c r="K12" s="5">
        <v>0</v>
      </c>
      <c r="L12" s="5">
        <v>0</v>
      </c>
      <c r="O12" s="3" t="s">
        <v>75</v>
      </c>
      <c r="P12" s="5" t="s">
        <v>67</v>
      </c>
      <c r="Q12" s="5">
        <v>68</v>
      </c>
      <c r="R12" s="5" t="s">
        <v>68</v>
      </c>
      <c r="S12" s="5">
        <v>110</v>
      </c>
      <c r="T12" s="5" t="s">
        <v>69</v>
      </c>
      <c r="U12" s="5">
        <v>8</v>
      </c>
      <c r="V12" s="5" t="s">
        <v>70</v>
      </c>
      <c r="W12" s="5">
        <v>0</v>
      </c>
      <c r="X12" s="5">
        <v>146</v>
      </c>
      <c r="Y12" s="5">
        <v>0</v>
      </c>
      <c r="Z12" s="5">
        <v>0</v>
      </c>
    </row>
    <row r="13" spans="1:26" ht="17.399999999999999" x14ac:dyDescent="0.25">
      <c r="A13" s="3" t="s">
        <v>21</v>
      </c>
      <c r="B13" s="5" t="s">
        <v>38</v>
      </c>
      <c r="C13" s="5">
        <v>62</v>
      </c>
      <c r="D13" s="5" t="s">
        <v>13</v>
      </c>
      <c r="E13" s="5">
        <v>122</v>
      </c>
      <c r="F13" s="5" t="s">
        <v>14</v>
      </c>
      <c r="G13" s="5">
        <v>72</v>
      </c>
      <c r="H13" s="5" t="s">
        <v>15</v>
      </c>
      <c r="I13" s="5">
        <v>0</v>
      </c>
      <c r="J13" s="5">
        <v>234</v>
      </c>
      <c r="K13" s="5">
        <v>0</v>
      </c>
      <c r="L13" s="5">
        <v>414</v>
      </c>
      <c r="O13" s="3" t="s">
        <v>76</v>
      </c>
      <c r="P13" s="5" t="s">
        <v>67</v>
      </c>
      <c r="Q13" s="5">
        <v>62</v>
      </c>
      <c r="R13" s="5" t="s">
        <v>68</v>
      </c>
      <c r="S13" s="5">
        <v>122</v>
      </c>
      <c r="T13" s="5" t="s">
        <v>69</v>
      </c>
      <c r="U13" s="5">
        <v>72</v>
      </c>
      <c r="V13" s="5" t="s">
        <v>70</v>
      </c>
      <c r="W13" s="5">
        <v>0</v>
      </c>
      <c r="X13" s="5">
        <v>234</v>
      </c>
      <c r="Y13" s="5">
        <v>0</v>
      </c>
      <c r="Z13" s="5">
        <v>414</v>
      </c>
    </row>
    <row r="14" spans="1:26" ht="17.399999999999999" x14ac:dyDescent="0.25">
      <c r="A14" s="3" t="s">
        <v>22</v>
      </c>
      <c r="B14" s="5" t="s">
        <v>38</v>
      </c>
      <c r="C14" s="5">
        <v>0</v>
      </c>
      <c r="D14" s="5" t="s">
        <v>13</v>
      </c>
      <c r="E14" s="5">
        <v>76</v>
      </c>
      <c r="F14" s="5" t="s">
        <v>14</v>
      </c>
      <c r="G14" s="5">
        <v>59</v>
      </c>
      <c r="H14" s="5" t="s">
        <v>15</v>
      </c>
      <c r="I14" s="5">
        <v>0</v>
      </c>
      <c r="J14" s="5">
        <v>135</v>
      </c>
      <c r="K14" s="5">
        <v>0</v>
      </c>
      <c r="L14" s="5">
        <v>453</v>
      </c>
      <c r="O14" s="3" t="s">
        <v>77</v>
      </c>
      <c r="P14" s="5" t="s">
        <v>67</v>
      </c>
      <c r="Q14" s="5">
        <v>0</v>
      </c>
      <c r="R14" s="5" t="s">
        <v>68</v>
      </c>
      <c r="S14" s="5">
        <v>76</v>
      </c>
      <c r="T14" s="5" t="s">
        <v>69</v>
      </c>
      <c r="U14" s="5">
        <v>59</v>
      </c>
      <c r="V14" s="5" t="s">
        <v>70</v>
      </c>
      <c r="W14" s="5">
        <v>0</v>
      </c>
      <c r="X14" s="5">
        <v>135</v>
      </c>
      <c r="Y14" s="5">
        <v>0</v>
      </c>
      <c r="Z14" s="5">
        <v>453</v>
      </c>
    </row>
    <row r="15" spans="1:26" ht="17.399999999999999" x14ac:dyDescent="0.25">
      <c r="A15" s="3" t="s">
        <v>23</v>
      </c>
      <c r="B15" s="5" t="s">
        <v>38</v>
      </c>
      <c r="C15" s="5">
        <v>2</v>
      </c>
      <c r="D15" s="5" t="s">
        <v>13</v>
      </c>
      <c r="E15" s="5">
        <v>14</v>
      </c>
      <c r="F15" s="5" t="s">
        <v>14</v>
      </c>
      <c r="G15" s="5">
        <v>0</v>
      </c>
      <c r="H15" s="5" t="s">
        <v>15</v>
      </c>
      <c r="I15" s="5">
        <v>0</v>
      </c>
      <c r="J15" s="5">
        <v>16</v>
      </c>
      <c r="K15" s="5">
        <v>0</v>
      </c>
      <c r="L15" s="5">
        <v>0</v>
      </c>
      <c r="O15" s="3" t="s">
        <v>78</v>
      </c>
      <c r="P15" s="5" t="s">
        <v>67</v>
      </c>
      <c r="Q15" s="5">
        <v>2</v>
      </c>
      <c r="R15" s="5" t="s">
        <v>68</v>
      </c>
      <c r="S15" s="5">
        <v>14</v>
      </c>
      <c r="T15" s="5" t="s">
        <v>69</v>
      </c>
      <c r="U15" s="5">
        <v>0</v>
      </c>
      <c r="V15" s="5" t="s">
        <v>70</v>
      </c>
      <c r="W15" s="5">
        <v>0</v>
      </c>
      <c r="X15" s="5">
        <v>16</v>
      </c>
      <c r="Y15" s="5">
        <v>0</v>
      </c>
      <c r="Z15" s="5">
        <v>0</v>
      </c>
    </row>
    <row r="16" spans="1:26" ht="17.399999999999999" x14ac:dyDescent="0.25">
      <c r="A16" s="3" t="s">
        <v>24</v>
      </c>
      <c r="B16" s="5" t="s">
        <v>38</v>
      </c>
      <c r="C16" s="5">
        <f>SUM(C7:C15)</f>
        <v>681.3</v>
      </c>
      <c r="D16" s="5" t="s">
        <v>13</v>
      </c>
      <c r="E16" s="5">
        <f>SUM(E7:E15)</f>
        <v>4767.4300000000012</v>
      </c>
      <c r="F16" s="5" t="s">
        <v>14</v>
      </c>
      <c r="G16" s="5">
        <f>SUM(G7:G15)</f>
        <v>589</v>
      </c>
      <c r="H16" s="5" t="s">
        <v>15</v>
      </c>
      <c r="I16" s="5">
        <f>SUM(I7:I15)</f>
        <v>4</v>
      </c>
      <c r="J16" s="5">
        <f>SUM(J7:J15)</f>
        <v>1862.6</v>
      </c>
      <c r="K16" s="5">
        <f>SUM(K7:K15)</f>
        <v>4</v>
      </c>
      <c r="L16" s="5">
        <f>SUM(L7:L15)</f>
        <v>2481</v>
      </c>
      <c r="O16" s="3" t="s">
        <v>57</v>
      </c>
      <c r="P16" s="5" t="s">
        <v>67</v>
      </c>
      <c r="Q16" s="5">
        <f>SUM(C7:C15)</f>
        <v>681.3</v>
      </c>
      <c r="R16" s="5" t="s">
        <v>68</v>
      </c>
      <c r="S16" s="5">
        <f>SUM(E7:E15)</f>
        <v>4767.4300000000012</v>
      </c>
      <c r="T16" s="5" t="s">
        <v>69</v>
      </c>
      <c r="U16" s="5">
        <f>SUM(G7:G15)</f>
        <v>589</v>
      </c>
      <c r="V16" s="5" t="s">
        <v>70</v>
      </c>
      <c r="W16" s="5">
        <f>SUM(I7:I15)</f>
        <v>4</v>
      </c>
      <c r="X16" s="5">
        <f>SUM(J7:J15)</f>
        <v>1862.6</v>
      </c>
      <c r="Y16" s="5">
        <f>SUM(K7:K15)</f>
        <v>4</v>
      </c>
      <c r="Z16" s="5">
        <f>SUM(L7:L15)</f>
        <v>2481</v>
      </c>
    </row>
    <row r="17" spans="7:15" ht="20.399999999999999" x14ac:dyDescent="0.35">
      <c r="G17" s="1"/>
      <c r="O17" s="2"/>
    </row>
  </sheetData>
  <mergeCells count="29">
    <mergeCell ref="R5:R6"/>
    <mergeCell ref="P5:P6"/>
    <mergeCell ref="A2:A6"/>
    <mergeCell ref="D4:E4"/>
    <mergeCell ref="F4:G4"/>
    <mergeCell ref="H4:I4"/>
    <mergeCell ref="D5:D6"/>
    <mergeCell ref="F5:F6"/>
    <mergeCell ref="B5:B6"/>
    <mergeCell ref="B3:I3"/>
    <mergeCell ref="B2:K2"/>
    <mergeCell ref="H5:H6"/>
    <mergeCell ref="J5:J6"/>
    <mergeCell ref="Z3:Z6"/>
    <mergeCell ref="K5:K6"/>
    <mergeCell ref="P2:Y2"/>
    <mergeCell ref="P3:W3"/>
    <mergeCell ref="P4:Q4"/>
    <mergeCell ref="R4:S4"/>
    <mergeCell ref="T4:U4"/>
    <mergeCell ref="V4:W4"/>
    <mergeCell ref="X3:Y4"/>
    <mergeCell ref="L3:L6"/>
    <mergeCell ref="J3:K4"/>
    <mergeCell ref="O2:O6"/>
    <mergeCell ref="X5:X6"/>
    <mergeCell ref="Y5:Y6"/>
    <mergeCell ref="V5:V6"/>
    <mergeCell ref="U5:U6"/>
  </mergeCells>
  <pageMargins left="0" right="0.19685039370078741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M11"/>
  <sheetViews>
    <sheetView rightToLeft="1" topLeftCell="C1" zoomScaleNormal="100" workbookViewId="0">
      <selection activeCell="J3" sqref="J3"/>
    </sheetView>
  </sheetViews>
  <sheetFormatPr defaultRowHeight="13.8" x14ac:dyDescent="0.25"/>
  <cols>
    <col min="2" max="2" width="2.3984375" bestFit="1" customWidth="1"/>
    <col min="3" max="3" width="21.8984375" bestFit="1" customWidth="1"/>
    <col min="4" max="4" width="56.19921875" customWidth="1"/>
    <col min="5" max="5" width="10.19921875" bestFit="1" customWidth="1"/>
    <col min="6" max="6" width="13.3984375" bestFit="1" customWidth="1"/>
    <col min="9" max="9" width="4.69921875" bestFit="1" customWidth="1"/>
    <col min="10" max="10" width="31.3984375" customWidth="1"/>
    <col min="11" max="11" width="78.8984375" customWidth="1"/>
    <col min="12" max="12" width="12" bestFit="1" customWidth="1"/>
    <col min="13" max="13" width="18.59765625" bestFit="1" customWidth="1"/>
  </cols>
  <sheetData>
    <row r="3" spans="2:13" ht="17.399999999999999" x14ac:dyDescent="0.25">
      <c r="B3" s="3" t="s">
        <v>25</v>
      </c>
      <c r="C3" s="3" t="s">
        <v>26</v>
      </c>
      <c r="D3" s="3" t="s">
        <v>27</v>
      </c>
      <c r="E3" s="3" t="s">
        <v>28</v>
      </c>
      <c r="F3" s="3" t="s">
        <v>29</v>
      </c>
      <c r="I3" s="3" t="s">
        <v>84</v>
      </c>
      <c r="J3" s="3" t="s">
        <v>85</v>
      </c>
      <c r="K3" s="3" t="s">
        <v>86</v>
      </c>
      <c r="L3" s="3" t="s">
        <v>87</v>
      </c>
      <c r="M3" s="3" t="s">
        <v>88</v>
      </c>
    </row>
    <row r="4" spans="2:13" ht="30" x14ac:dyDescent="0.25">
      <c r="B4" s="3">
        <v>1</v>
      </c>
      <c r="C4" s="5" t="s">
        <v>0</v>
      </c>
      <c r="D4" s="6" t="s">
        <v>40</v>
      </c>
      <c r="E4" s="5" t="s">
        <v>39</v>
      </c>
      <c r="F4" s="5" t="s">
        <v>31</v>
      </c>
      <c r="I4" s="3">
        <v>1</v>
      </c>
      <c r="J4" s="5" t="s">
        <v>53</v>
      </c>
      <c r="K4" s="6" t="s">
        <v>89</v>
      </c>
      <c r="L4" s="5" t="s">
        <v>90</v>
      </c>
      <c r="M4" s="5" t="s">
        <v>91</v>
      </c>
    </row>
    <row r="5" spans="2:13" ht="30" x14ac:dyDescent="0.25">
      <c r="B5" s="3">
        <v>2</v>
      </c>
      <c r="C5" s="5" t="s">
        <v>37</v>
      </c>
      <c r="D5" s="6" t="s">
        <v>41</v>
      </c>
      <c r="E5" s="5" t="s">
        <v>30</v>
      </c>
      <c r="F5" s="5" t="s">
        <v>31</v>
      </c>
      <c r="I5" s="3">
        <v>2</v>
      </c>
      <c r="J5" s="5" t="s">
        <v>59</v>
      </c>
      <c r="K5" s="6" t="s">
        <v>92</v>
      </c>
      <c r="L5" s="5" t="s">
        <v>93</v>
      </c>
      <c r="M5" s="5" t="s">
        <v>91</v>
      </c>
    </row>
    <row r="6" spans="2:13" ht="30" x14ac:dyDescent="0.25">
      <c r="B6" s="3">
        <v>3</v>
      </c>
      <c r="C6" s="5" t="s">
        <v>3</v>
      </c>
      <c r="D6" s="6" t="s">
        <v>42</v>
      </c>
      <c r="E6" s="5" t="s">
        <v>30</v>
      </c>
      <c r="F6" s="5" t="s">
        <v>31</v>
      </c>
      <c r="I6" s="3">
        <v>3</v>
      </c>
      <c r="J6" s="5" t="s">
        <v>60</v>
      </c>
      <c r="K6" s="6" t="s">
        <v>94</v>
      </c>
      <c r="L6" s="5" t="s">
        <v>93</v>
      </c>
      <c r="M6" s="5" t="s">
        <v>91</v>
      </c>
    </row>
    <row r="7" spans="2:13" ht="30" x14ac:dyDescent="0.25">
      <c r="B7" s="3">
        <v>4</v>
      </c>
      <c r="C7" s="5" t="s">
        <v>4</v>
      </c>
      <c r="D7" s="6" t="s">
        <v>43</v>
      </c>
      <c r="E7" s="5" t="s">
        <v>30</v>
      </c>
      <c r="F7" s="5" t="s">
        <v>31</v>
      </c>
      <c r="I7" s="3">
        <v>4</v>
      </c>
      <c r="J7" s="5" t="s">
        <v>61</v>
      </c>
      <c r="K7" s="6" t="s">
        <v>95</v>
      </c>
      <c r="L7" s="5" t="s">
        <v>93</v>
      </c>
      <c r="M7" s="5" t="s">
        <v>91</v>
      </c>
    </row>
    <row r="8" spans="2:13" ht="30" x14ac:dyDescent="0.25">
      <c r="B8" s="3">
        <v>5</v>
      </c>
      <c r="C8" s="5" t="s">
        <v>5</v>
      </c>
      <c r="D8" s="6" t="s">
        <v>44</v>
      </c>
      <c r="E8" s="5" t="s">
        <v>30</v>
      </c>
      <c r="F8" s="5" t="s">
        <v>31</v>
      </c>
      <c r="I8" s="3">
        <v>5</v>
      </c>
      <c r="J8" s="5" t="s">
        <v>62</v>
      </c>
      <c r="K8" s="6" t="s">
        <v>96</v>
      </c>
      <c r="L8" s="5" t="s">
        <v>93</v>
      </c>
      <c r="M8" s="5" t="s">
        <v>91</v>
      </c>
    </row>
    <row r="9" spans="2:13" ht="17.399999999999999" x14ac:dyDescent="0.25">
      <c r="B9" s="3">
        <v>6</v>
      </c>
      <c r="C9" s="5" t="s">
        <v>33</v>
      </c>
      <c r="D9" s="6" t="s">
        <v>34</v>
      </c>
      <c r="E9" s="5" t="s">
        <v>30</v>
      </c>
      <c r="F9" s="5" t="s">
        <v>31</v>
      </c>
      <c r="I9" s="3">
        <v>6</v>
      </c>
      <c r="J9" s="5" t="s">
        <v>97</v>
      </c>
      <c r="K9" s="6" t="s">
        <v>98</v>
      </c>
      <c r="L9" s="5" t="s">
        <v>93</v>
      </c>
      <c r="M9" s="5" t="s">
        <v>91</v>
      </c>
    </row>
    <row r="10" spans="2:13" ht="30" x14ac:dyDescent="0.25">
      <c r="B10" s="3">
        <v>7</v>
      </c>
      <c r="C10" s="5" t="s">
        <v>32</v>
      </c>
      <c r="D10" s="6" t="s">
        <v>45</v>
      </c>
      <c r="E10" s="5" t="s">
        <v>30</v>
      </c>
      <c r="F10" s="5" t="s">
        <v>31</v>
      </c>
      <c r="I10" s="3">
        <v>7</v>
      </c>
      <c r="J10" s="6" t="s">
        <v>99</v>
      </c>
      <c r="K10" s="6" t="s">
        <v>100</v>
      </c>
      <c r="L10" s="5" t="s">
        <v>93</v>
      </c>
      <c r="M10" s="5" t="s">
        <v>91</v>
      </c>
    </row>
    <row r="11" spans="2:13" ht="43.5" customHeight="1" x14ac:dyDescent="0.25">
      <c r="I11" s="2"/>
    </row>
  </sheetData>
  <pageMargins left="0" right="0.19685039370078741" top="0.74803149606299213" bottom="0.74803149606299213" header="0.31496062992125984" footer="0.31496062992125984"/>
  <pageSetup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U17"/>
  <sheetViews>
    <sheetView rightToLeft="1" tabSelected="1" topLeftCell="B1" workbookViewId="0">
      <selection activeCell="C15" sqref="C15"/>
    </sheetView>
  </sheetViews>
  <sheetFormatPr defaultRowHeight="13.8" x14ac:dyDescent="0.25"/>
  <cols>
    <col min="1" max="1" width="18.69921875" customWidth="1"/>
    <col min="2" max="2" width="54.5" bestFit="1" customWidth="1"/>
    <col min="3" max="3" width="100.8984375" bestFit="1" customWidth="1"/>
    <col min="4" max="4" width="32.09765625" bestFit="1" customWidth="1"/>
    <col min="7" max="7" width="53.09765625" customWidth="1"/>
    <col min="8" max="8" width="18.3984375" customWidth="1"/>
  </cols>
  <sheetData>
    <row r="3" spans="1:21" ht="17.399999999999999" x14ac:dyDescent="0.25">
      <c r="A3" s="7" t="s">
        <v>101</v>
      </c>
      <c r="B3" s="11" t="s">
        <v>46</v>
      </c>
      <c r="C3" s="8" t="s">
        <v>139</v>
      </c>
      <c r="D3" s="7" t="s">
        <v>102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31.2" x14ac:dyDescent="0.25">
      <c r="A4" s="7" t="s">
        <v>103</v>
      </c>
      <c r="B4" s="11" t="s">
        <v>136</v>
      </c>
      <c r="C4" s="10" t="s">
        <v>140</v>
      </c>
      <c r="D4" s="7" t="s">
        <v>104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ht="17.399999999999999" x14ac:dyDescent="0.25">
      <c r="A5" s="7" t="s">
        <v>105</v>
      </c>
      <c r="B5" s="11" t="s">
        <v>49</v>
      </c>
      <c r="C5" s="8" t="s">
        <v>50</v>
      </c>
      <c r="D5" s="7" t="s">
        <v>106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17.399999999999999" x14ac:dyDescent="0.25">
      <c r="A6" s="7" t="s">
        <v>107</v>
      </c>
      <c r="B6" s="11" t="s">
        <v>108</v>
      </c>
      <c r="C6" s="8" t="s">
        <v>48</v>
      </c>
      <c r="D6" s="7" t="s">
        <v>109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31.2" x14ac:dyDescent="0.25">
      <c r="A7" s="7" t="s">
        <v>110</v>
      </c>
      <c r="B7" s="11" t="s">
        <v>137</v>
      </c>
      <c r="C7" s="10" t="s">
        <v>141</v>
      </c>
      <c r="D7" s="7" t="s">
        <v>111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t="17.399999999999999" x14ac:dyDescent="0.25">
      <c r="A8" s="7" t="s">
        <v>112</v>
      </c>
      <c r="B8" s="11">
        <v>2026</v>
      </c>
      <c r="C8" s="8">
        <v>2026</v>
      </c>
      <c r="D8" s="7" t="s">
        <v>113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17.399999999999999" x14ac:dyDescent="0.25">
      <c r="A9" s="7" t="s">
        <v>114</v>
      </c>
      <c r="B9" s="12">
        <v>46129</v>
      </c>
      <c r="C9" s="8" t="s">
        <v>143</v>
      </c>
      <c r="D9" s="7" t="s">
        <v>115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17.399999999999999" x14ac:dyDescent="0.25">
      <c r="A10" s="7" t="s">
        <v>116</v>
      </c>
      <c r="B10" s="11" t="s">
        <v>51</v>
      </c>
      <c r="C10" s="8" t="s">
        <v>138</v>
      </c>
      <c r="D10" s="7" t="s">
        <v>117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17.399999999999999" x14ac:dyDescent="0.25">
      <c r="A11" s="7" t="s">
        <v>118</v>
      </c>
      <c r="B11" s="14">
        <v>22595099</v>
      </c>
      <c r="C11" s="8">
        <v>22595099</v>
      </c>
      <c r="D11" s="7" t="s">
        <v>119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17.399999999999999" x14ac:dyDescent="0.25">
      <c r="A12" s="7" t="s">
        <v>120</v>
      </c>
      <c r="B12" s="13" t="s">
        <v>52</v>
      </c>
      <c r="C12" s="8" t="s">
        <v>52</v>
      </c>
      <c r="D12" s="7" t="s">
        <v>121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17.399999999999999" x14ac:dyDescent="0.25">
      <c r="A13" s="7" t="s">
        <v>122</v>
      </c>
      <c r="B13" s="11" t="s">
        <v>123</v>
      </c>
      <c r="C13" s="8" t="s">
        <v>142</v>
      </c>
      <c r="D13" s="7" t="s">
        <v>124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17.399999999999999" x14ac:dyDescent="0.25">
      <c r="A14" s="7" t="s">
        <v>125</v>
      </c>
      <c r="B14" s="11">
        <v>2023</v>
      </c>
      <c r="C14" s="8">
        <v>2023</v>
      </c>
      <c r="D14" s="7" t="s">
        <v>126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ht="17.399999999999999" x14ac:dyDescent="0.25">
      <c r="A15" s="7" t="s">
        <v>127</v>
      </c>
      <c r="B15" s="11" t="s">
        <v>47</v>
      </c>
      <c r="C15" s="8" t="s">
        <v>128</v>
      </c>
      <c r="D15" s="7" t="s">
        <v>129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17.399999999999999" x14ac:dyDescent="0.25">
      <c r="A16" s="7" t="s">
        <v>130</v>
      </c>
      <c r="B16" s="11" t="s">
        <v>51</v>
      </c>
      <c r="C16" s="8" t="s">
        <v>138</v>
      </c>
      <c r="D16" s="7" t="s">
        <v>131</v>
      </c>
    </row>
    <row r="17" spans="1:4" ht="17.399999999999999" x14ac:dyDescent="0.25">
      <c r="A17" s="7" t="s">
        <v>132</v>
      </c>
      <c r="B17" s="11" t="s">
        <v>133</v>
      </c>
      <c r="C17" s="8" t="s">
        <v>134</v>
      </c>
      <c r="D17" s="7" t="s">
        <v>135</v>
      </c>
    </row>
  </sheetData>
  <hyperlinks>
    <hyperlink ref="B12" r:id="rId1" xr:uid="{5C0E7D20-188B-46C1-B677-477D0F256D3D}"/>
    <hyperlink ref="C12" r:id="rId2" xr:uid="{252D4D15-5D0E-49B0-BB00-76122A16105A}"/>
  </hyperlinks>
  <pageMargins left="0" right="0.19685039370078741" top="0.74803149606299213" bottom="0.74803149606299213" header="0.31496062992125984" footer="0.31496062992125984"/>
  <pageSetup paperSize="9" scale="89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6B906-0ACE-4BCA-A4B4-605565DC4EC8}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الرقابة الصحية 2023م-Health Con</vt:lpstr>
      <vt:lpstr>المتغيرات - Variable</vt:lpstr>
      <vt:lpstr>البيانات الوصفية-Metadat</vt:lpstr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cp:lastPrinted>2025-09-14T05:27:07Z</cp:lastPrinted>
  <dcterms:created xsi:type="dcterms:W3CDTF">2025-09-09T06:42:34Z</dcterms:created>
  <dcterms:modified xsi:type="dcterms:W3CDTF">2026-04-18T07:45:37Z</dcterms:modified>
</cp:coreProperties>
</file>